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lowery\appdata\local\bentley\projectwise\workingdir\ohiodot-pw.bentley.com_ohiodot-pw-02\jamie.lowery@dot.ohio.gov\d0659088\"/>
    </mc:Choice>
  </mc:AlternateContent>
  <xr:revisionPtr revIDLastSave="0" documentId="13_ncr:1_{115569F6-6518-4048-B323-409B244B9C91}" xr6:coauthVersionLast="47" xr6:coauthVersionMax="47" xr10:uidLastSave="{00000000-0000-0000-0000-000000000000}"/>
  <bookViews>
    <workbookView xWindow="-28920" yWindow="-120" windowWidth="29040" windowHeight="15720" activeTab="5" xr2:uid="{00000000-000D-0000-FFFF-FFFF00000000}"/>
  </bookViews>
  <sheets>
    <sheet name="READ ME" sheetId="28" r:id="rId1"/>
    <sheet name="GR SUBSUMMARY_REVISED" sheetId="29" r:id="rId2"/>
    <sheet name="GUARDRAIL SUMMARY" sheetId="1" r:id="rId3"/>
    <sheet name="WAY-3-4.62" sheetId="2" r:id="rId4"/>
    <sheet name="WAY-3-8.96" sheetId="9" r:id="rId5"/>
    <sheet name="WAY-3-11.61" sheetId="10" r:id="rId6"/>
    <sheet name="LOCATION 4" sheetId="11" r:id="rId7"/>
    <sheet name="LOCATION 5" sheetId="12" r:id="rId8"/>
    <sheet name="LOCATION 6" sheetId="13" r:id="rId9"/>
    <sheet name="LOCATION 7" sheetId="14" r:id="rId10"/>
    <sheet name="LOCATION 8" sheetId="15" r:id="rId11"/>
    <sheet name="LOCATION 9" sheetId="16" r:id="rId12"/>
    <sheet name="LOCATION 10" sheetId="17" r:id="rId13"/>
    <sheet name="LOCATION 11" sheetId="18" r:id="rId14"/>
    <sheet name="LOCATION 12" sheetId="19" r:id="rId15"/>
    <sheet name="LOCATION 13" sheetId="20" r:id="rId16"/>
    <sheet name="LOCATION 14" sheetId="21" r:id="rId17"/>
    <sheet name="LOCATION 15" sheetId="22" r:id="rId18"/>
    <sheet name="LOCATION 16" sheetId="23" r:id="rId19"/>
    <sheet name="LOCATION 17" sheetId="24" r:id="rId20"/>
    <sheet name="LOCATION 18" sheetId="25" r:id="rId21"/>
    <sheet name="LOCATION 19" sheetId="26" r:id="rId22"/>
    <sheet name="LOCATION 20" sheetId="27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29" l="1"/>
  <c r="G18" i="29"/>
  <c r="G14" i="29"/>
  <c r="G13" i="29"/>
  <c r="I21" i="29"/>
  <c r="H21" i="29"/>
  <c r="O20" i="29"/>
  <c r="N20" i="29"/>
  <c r="M20" i="29"/>
  <c r="L20" i="29"/>
  <c r="K20" i="29"/>
  <c r="J20" i="29"/>
  <c r="I20" i="29"/>
  <c r="H20" i="29"/>
  <c r="N21" i="29"/>
  <c r="M21" i="29"/>
  <c r="L21" i="29"/>
  <c r="K21" i="29"/>
  <c r="J21" i="29"/>
  <c r="O21" i="29"/>
  <c r="J22" i="29" l="1"/>
  <c r="H22" i="29"/>
  <c r="I22" i="29"/>
  <c r="K22" i="29"/>
  <c r="L22" i="29"/>
  <c r="M22" i="29"/>
  <c r="N22" i="29"/>
  <c r="O22" i="29"/>
  <c r="B5" i="9" l="1"/>
  <c r="E5" i="9"/>
  <c r="E7" i="2"/>
  <c r="B7" i="2"/>
  <c r="E6" i="2"/>
  <c r="B6" i="2"/>
  <c r="E5" i="2"/>
  <c r="B5" i="2"/>
  <c r="E4" i="2"/>
  <c r="E3" i="2"/>
  <c r="E14" i="1"/>
  <c r="H14" i="1" s="1"/>
  <c r="G8" i="27" l="1"/>
  <c r="F8" i="27"/>
  <c r="G7" i="27"/>
  <c r="F7" i="27"/>
  <c r="G6" i="27"/>
  <c r="F6" i="27"/>
  <c r="G5" i="27"/>
  <c r="F5" i="27"/>
  <c r="G4" i="27"/>
  <c r="F4" i="27"/>
  <c r="G3" i="27"/>
  <c r="F3" i="27"/>
  <c r="G8" i="26"/>
  <c r="F8" i="26"/>
  <c r="G7" i="26"/>
  <c r="F7" i="26"/>
  <c r="G6" i="26"/>
  <c r="F6" i="26"/>
  <c r="G5" i="26"/>
  <c r="F5" i="26"/>
  <c r="G4" i="26"/>
  <c r="F4" i="26"/>
  <c r="G3" i="26"/>
  <c r="F3" i="26"/>
  <c r="G8" i="24"/>
  <c r="F8" i="24"/>
  <c r="G7" i="24"/>
  <c r="F7" i="24"/>
  <c r="G6" i="24"/>
  <c r="F6" i="24"/>
  <c r="G5" i="24"/>
  <c r="F5" i="24"/>
  <c r="G4" i="24"/>
  <c r="F4" i="24"/>
  <c r="G3" i="24"/>
  <c r="F3" i="24"/>
  <c r="G8" i="23"/>
  <c r="F8" i="23"/>
  <c r="G7" i="23"/>
  <c r="F7" i="23"/>
  <c r="G6" i="23"/>
  <c r="F6" i="23"/>
  <c r="G5" i="23"/>
  <c r="F5" i="23"/>
  <c r="G4" i="23"/>
  <c r="F4" i="23"/>
  <c r="G3" i="23"/>
  <c r="F3" i="23"/>
  <c r="G8" i="22"/>
  <c r="F8" i="22"/>
  <c r="G7" i="22"/>
  <c r="F7" i="22"/>
  <c r="G6" i="22"/>
  <c r="F6" i="22"/>
  <c r="G5" i="22"/>
  <c r="F5" i="22"/>
  <c r="G4" i="22"/>
  <c r="F4" i="22"/>
  <c r="G3" i="22"/>
  <c r="F3" i="22"/>
  <c r="G8" i="21"/>
  <c r="F8" i="21"/>
  <c r="G7" i="21"/>
  <c r="F7" i="21"/>
  <c r="G6" i="21"/>
  <c r="F6" i="21"/>
  <c r="G5" i="21"/>
  <c r="F5" i="21"/>
  <c r="G4" i="21"/>
  <c r="F4" i="21"/>
  <c r="G3" i="21"/>
  <c r="F3" i="21"/>
  <c r="G8" i="20"/>
  <c r="F8" i="20"/>
  <c r="G7" i="20"/>
  <c r="F7" i="20"/>
  <c r="G6" i="20"/>
  <c r="F6" i="20"/>
  <c r="G5" i="20"/>
  <c r="F5" i="20"/>
  <c r="G4" i="20"/>
  <c r="F4" i="20"/>
  <c r="G3" i="20"/>
  <c r="F3" i="20"/>
  <c r="G8" i="19"/>
  <c r="F8" i="19"/>
  <c r="G7" i="19"/>
  <c r="F7" i="19"/>
  <c r="G6" i="19"/>
  <c r="F6" i="19"/>
  <c r="G5" i="19"/>
  <c r="F5" i="19"/>
  <c r="G4" i="19"/>
  <c r="F4" i="19"/>
  <c r="G3" i="19"/>
  <c r="F3" i="19"/>
  <c r="G8" i="18"/>
  <c r="F8" i="18"/>
  <c r="G7" i="18"/>
  <c r="F7" i="18"/>
  <c r="G6" i="18"/>
  <c r="F6" i="18"/>
  <c r="G5" i="18"/>
  <c r="F5" i="18"/>
  <c r="G4" i="18"/>
  <c r="F4" i="18"/>
  <c r="G3" i="18"/>
  <c r="F3" i="18"/>
  <c r="G8" i="17"/>
  <c r="F8" i="17"/>
  <c r="G7" i="17"/>
  <c r="F7" i="17"/>
  <c r="G6" i="17"/>
  <c r="F6" i="17"/>
  <c r="G5" i="17"/>
  <c r="F5" i="17"/>
  <c r="G4" i="17"/>
  <c r="F4" i="17"/>
  <c r="G3" i="17"/>
  <c r="F3" i="17"/>
  <c r="G8" i="16"/>
  <c r="F8" i="16"/>
  <c r="G7" i="16"/>
  <c r="F7" i="16"/>
  <c r="G6" i="16"/>
  <c r="F6" i="16"/>
  <c r="G5" i="16"/>
  <c r="F5" i="16"/>
  <c r="G4" i="16"/>
  <c r="F4" i="16"/>
  <c r="G3" i="16"/>
  <c r="F3" i="16"/>
  <c r="G8" i="15"/>
  <c r="F8" i="15"/>
  <c r="G7" i="15"/>
  <c r="F7" i="15"/>
  <c r="G6" i="15"/>
  <c r="F6" i="15"/>
  <c r="G5" i="15"/>
  <c r="F5" i="15"/>
  <c r="G4" i="15"/>
  <c r="F4" i="15"/>
  <c r="G3" i="15"/>
  <c r="F3" i="15"/>
  <c r="G8" i="14"/>
  <c r="F8" i="14"/>
  <c r="G7" i="14"/>
  <c r="F7" i="14"/>
  <c r="G6" i="14"/>
  <c r="F6" i="14"/>
  <c r="G5" i="14"/>
  <c r="F5" i="14"/>
  <c r="G4" i="14"/>
  <c r="F4" i="14"/>
  <c r="G3" i="14"/>
  <c r="F3" i="14"/>
  <c r="G8" i="13"/>
  <c r="F8" i="13"/>
  <c r="G7" i="13"/>
  <c r="F7" i="13"/>
  <c r="G6" i="13"/>
  <c r="F6" i="13"/>
  <c r="G5" i="13"/>
  <c r="F5" i="13"/>
  <c r="G4" i="13"/>
  <c r="F4" i="13"/>
  <c r="G3" i="13"/>
  <c r="F3" i="13"/>
  <c r="G8" i="12"/>
  <c r="F8" i="12"/>
  <c r="G7" i="12"/>
  <c r="F7" i="12"/>
  <c r="G6" i="12"/>
  <c r="F6" i="12"/>
  <c r="G5" i="12"/>
  <c r="F5" i="12"/>
  <c r="G4" i="12"/>
  <c r="F4" i="12"/>
  <c r="G3" i="12"/>
  <c r="F3" i="12"/>
  <c r="G8" i="11"/>
  <c r="F8" i="11"/>
  <c r="G7" i="11"/>
  <c r="F7" i="11"/>
  <c r="G6" i="11"/>
  <c r="F6" i="11"/>
  <c r="G5" i="11"/>
  <c r="F5" i="11"/>
  <c r="G4" i="11"/>
  <c r="F4" i="11"/>
  <c r="G3" i="11"/>
  <c r="F3" i="11"/>
  <c r="G4" i="25"/>
  <c r="G5" i="25"/>
  <c r="G6" i="25"/>
  <c r="G7" i="25"/>
  <c r="G8" i="25"/>
  <c r="G3" i="25"/>
  <c r="F4" i="25"/>
  <c r="F5" i="25"/>
  <c r="F6" i="25"/>
  <c r="F7" i="25"/>
  <c r="F8" i="25"/>
  <c r="F3" i="25"/>
  <c r="E8" i="27"/>
  <c r="B8" i="27"/>
  <c r="E7" i="27"/>
  <c r="B7" i="27"/>
  <c r="E6" i="27"/>
  <c r="B6" i="27"/>
  <c r="E5" i="27"/>
  <c r="B5" i="27"/>
  <c r="E4" i="27"/>
  <c r="B4" i="27"/>
  <c r="E3" i="27"/>
  <c r="B3" i="27"/>
  <c r="E8" i="26"/>
  <c r="B8" i="26"/>
  <c r="E7" i="26"/>
  <c r="B7" i="26"/>
  <c r="E6" i="26"/>
  <c r="B6" i="26"/>
  <c r="E5" i="26"/>
  <c r="B5" i="26"/>
  <c r="E4" i="26"/>
  <c r="B4" i="26"/>
  <c r="E3" i="26"/>
  <c r="B3" i="26"/>
  <c r="E8" i="25"/>
  <c r="B8" i="25"/>
  <c r="E7" i="25"/>
  <c r="B7" i="25"/>
  <c r="E6" i="25"/>
  <c r="B6" i="25"/>
  <c r="E5" i="25"/>
  <c r="B5" i="25"/>
  <c r="E4" i="25"/>
  <c r="B4" i="25"/>
  <c r="E3" i="25"/>
  <c r="B3" i="25"/>
  <c r="E8" i="24"/>
  <c r="B8" i="24"/>
  <c r="E7" i="24"/>
  <c r="B7" i="24"/>
  <c r="E6" i="24"/>
  <c r="B6" i="24"/>
  <c r="E5" i="24"/>
  <c r="B5" i="24"/>
  <c r="E4" i="24"/>
  <c r="B4" i="24"/>
  <c r="E3" i="24"/>
  <c r="B3" i="24"/>
  <c r="E8" i="23"/>
  <c r="B8" i="23"/>
  <c r="E7" i="23"/>
  <c r="B7" i="23"/>
  <c r="E6" i="23"/>
  <c r="B6" i="23"/>
  <c r="E5" i="23"/>
  <c r="B5" i="23"/>
  <c r="E4" i="23"/>
  <c r="B4" i="23"/>
  <c r="E3" i="23"/>
  <c r="B3" i="23"/>
  <c r="E8" i="22"/>
  <c r="B8" i="22"/>
  <c r="E7" i="22"/>
  <c r="B7" i="22"/>
  <c r="E6" i="22"/>
  <c r="B6" i="22"/>
  <c r="E5" i="22"/>
  <c r="B5" i="22"/>
  <c r="E4" i="22"/>
  <c r="B4" i="22"/>
  <c r="E3" i="22"/>
  <c r="B3" i="22"/>
  <c r="E8" i="21"/>
  <c r="B8" i="21"/>
  <c r="E7" i="21"/>
  <c r="B7" i="21"/>
  <c r="E6" i="21"/>
  <c r="B6" i="21"/>
  <c r="E5" i="21"/>
  <c r="B5" i="21"/>
  <c r="E4" i="21"/>
  <c r="B4" i="21"/>
  <c r="E3" i="21"/>
  <c r="B3" i="21"/>
  <c r="E8" i="20"/>
  <c r="B8" i="20"/>
  <c r="E7" i="20"/>
  <c r="B7" i="20"/>
  <c r="E6" i="20"/>
  <c r="B6" i="20"/>
  <c r="E5" i="20"/>
  <c r="B5" i="20"/>
  <c r="E4" i="20"/>
  <c r="B4" i="20"/>
  <c r="E3" i="20"/>
  <c r="B3" i="20"/>
  <c r="E8" i="19"/>
  <c r="B8" i="19"/>
  <c r="E7" i="19"/>
  <c r="B7" i="19"/>
  <c r="E6" i="19"/>
  <c r="B6" i="19"/>
  <c r="E5" i="19"/>
  <c r="B5" i="19"/>
  <c r="E4" i="19"/>
  <c r="B4" i="19"/>
  <c r="E3" i="19"/>
  <c r="B3" i="19"/>
  <c r="E8" i="18"/>
  <c r="B8" i="18"/>
  <c r="E7" i="18"/>
  <c r="B7" i="18"/>
  <c r="E6" i="18"/>
  <c r="B6" i="18"/>
  <c r="E5" i="18"/>
  <c r="B5" i="18"/>
  <c r="E4" i="18"/>
  <c r="B4" i="18"/>
  <c r="E3" i="18"/>
  <c r="B3" i="18"/>
  <c r="E8" i="1"/>
  <c r="F8" i="1"/>
  <c r="E9" i="1"/>
  <c r="H9" i="1" s="1"/>
  <c r="G9" i="1"/>
  <c r="E10" i="1"/>
  <c r="H10" i="1" s="1"/>
  <c r="F10" i="1"/>
  <c r="G10" i="1"/>
  <c r="E12" i="1"/>
  <c r="H12" i="1" s="1"/>
  <c r="F12" i="1"/>
  <c r="G12" i="1"/>
  <c r="E13" i="1"/>
  <c r="H13" i="1" s="1"/>
  <c r="G13" i="1"/>
  <c r="E7" i="1" l="1"/>
  <c r="G7" i="1"/>
  <c r="E8" i="17"/>
  <c r="B8" i="17"/>
  <c r="E7" i="17"/>
  <c r="B7" i="17"/>
  <c r="E6" i="17"/>
  <c r="B6" i="17"/>
  <c r="E5" i="17"/>
  <c r="B5" i="17"/>
  <c r="E4" i="17"/>
  <c r="B4" i="17"/>
  <c r="E3" i="17"/>
  <c r="B3" i="17"/>
  <c r="E8" i="16"/>
  <c r="B8" i="16"/>
  <c r="E7" i="16"/>
  <c r="B7" i="16"/>
  <c r="E6" i="16"/>
  <c r="B6" i="16"/>
  <c r="E5" i="16"/>
  <c r="B5" i="16"/>
  <c r="E4" i="16"/>
  <c r="B4" i="16"/>
  <c r="E3" i="16"/>
  <c r="B3" i="16"/>
  <c r="E8" i="15"/>
  <c r="B8" i="15"/>
  <c r="E7" i="15"/>
  <c r="B7" i="15"/>
  <c r="E6" i="15"/>
  <c r="B6" i="15"/>
  <c r="E5" i="15"/>
  <c r="B5" i="15"/>
  <c r="E4" i="15"/>
  <c r="B4" i="15"/>
  <c r="E3" i="15"/>
  <c r="B3" i="15"/>
  <c r="E8" i="14"/>
  <c r="B8" i="14"/>
  <c r="E7" i="14"/>
  <c r="B7" i="14"/>
  <c r="E6" i="14"/>
  <c r="B6" i="14"/>
  <c r="E5" i="14"/>
  <c r="B5" i="14"/>
  <c r="E4" i="14"/>
  <c r="B4" i="14"/>
  <c r="E3" i="14"/>
  <c r="B3" i="14"/>
  <c r="E8" i="13"/>
  <c r="B8" i="13"/>
  <c r="E7" i="13"/>
  <c r="B7" i="13"/>
  <c r="E6" i="13"/>
  <c r="B6" i="13"/>
  <c r="E5" i="13"/>
  <c r="B5" i="13"/>
  <c r="E4" i="13"/>
  <c r="B4" i="13"/>
  <c r="E3" i="13"/>
  <c r="B3" i="13"/>
  <c r="E8" i="12"/>
  <c r="B8" i="12"/>
  <c r="E7" i="12"/>
  <c r="B7" i="12"/>
  <c r="E6" i="12"/>
  <c r="B6" i="12"/>
  <c r="E5" i="12"/>
  <c r="B5" i="12"/>
  <c r="E4" i="12"/>
  <c r="B4" i="12"/>
  <c r="E3" i="12"/>
  <c r="B3" i="12"/>
  <c r="E8" i="11"/>
  <c r="B8" i="11"/>
  <c r="E7" i="11"/>
  <c r="B7" i="11"/>
  <c r="E6" i="11"/>
  <c r="B6" i="11"/>
  <c r="E5" i="11"/>
  <c r="B5" i="11"/>
  <c r="E4" i="11"/>
  <c r="B4" i="11"/>
  <c r="E3" i="11"/>
  <c r="B3" i="11"/>
  <c r="E5" i="10"/>
  <c r="G14" i="1" s="1"/>
  <c r="B5" i="10"/>
  <c r="E4" i="10"/>
  <c r="G8" i="1" s="1"/>
  <c r="B4" i="10"/>
  <c r="E3" i="10"/>
  <c r="G6" i="1" s="1"/>
  <c r="B3" i="10"/>
  <c r="E7" i="9"/>
  <c r="B7" i="9"/>
  <c r="E6" i="9"/>
  <c r="B6" i="9"/>
  <c r="E4" i="9"/>
  <c r="F7" i="1" s="1"/>
  <c r="I7" i="1" s="1"/>
  <c r="B4" i="9"/>
  <c r="E3" i="9"/>
  <c r="B3" i="9"/>
  <c r="I8" i="1" l="1"/>
  <c r="F14" i="1"/>
  <c r="I14" i="1" s="1"/>
  <c r="F13" i="1"/>
  <c r="I13" i="1" s="1"/>
  <c r="F6" i="1"/>
  <c r="I6" i="1" s="1"/>
  <c r="F9" i="1"/>
  <c r="I9" i="1" s="1"/>
  <c r="E6" i="1" l="1"/>
</calcChain>
</file>

<file path=xl/sharedStrings.xml><?xml version="1.0" encoding="utf-8"?>
<sst xmlns="http://schemas.openxmlformats.org/spreadsheetml/2006/main" count="387" uniqueCount="95">
  <si>
    <t>ITEM</t>
  </si>
  <si>
    <t>LABEL</t>
  </si>
  <si>
    <t>QUANTITY</t>
  </si>
  <si>
    <t>UNIT</t>
  </si>
  <si>
    <t>DESCRIPTION</t>
  </si>
  <si>
    <t>EXTENSION</t>
  </si>
  <si>
    <t>QUANTITY FROM GUARDRAIL AT SLM:</t>
  </si>
  <si>
    <t>TOTAL QUANTITY</t>
  </si>
  <si>
    <t>FT</t>
  </si>
  <si>
    <t>GUARDRAIL REMOVED</t>
  </si>
  <si>
    <t>GUARDRAIL, TYPE 5</t>
  </si>
  <si>
    <t>ALL QUANTITIES CARRIED TO GUARDRAIL SUBSUMMARY</t>
  </si>
  <si>
    <t>LEFT</t>
  </si>
  <si>
    <t>RIGHT</t>
  </si>
  <si>
    <t>TOTAL</t>
  </si>
  <si>
    <t>202</t>
  </si>
  <si>
    <t>38000</t>
  </si>
  <si>
    <t>606</t>
  </si>
  <si>
    <t>26150</t>
  </si>
  <si>
    <t>13000</t>
  </si>
  <si>
    <t>17350</t>
  </si>
  <si>
    <t>26550</t>
  </si>
  <si>
    <t>15050</t>
  </si>
  <si>
    <t>626</t>
  </si>
  <si>
    <t>GUARDRAIL, TYPE MGS</t>
  </si>
  <si>
    <t>GUARDRAIL, TYPE MGS, 25' LONG-SPAN</t>
  </si>
  <si>
    <t>ANCHOR ASSEMBLY, MGS TYPE T</t>
  </si>
  <si>
    <t>R1</t>
  </si>
  <si>
    <t>R12</t>
  </si>
  <si>
    <t>42206</t>
  </si>
  <si>
    <t>G4</t>
  </si>
  <si>
    <t>G13</t>
  </si>
  <si>
    <t>G43</t>
  </si>
  <si>
    <t>A9</t>
  </si>
  <si>
    <t>A13</t>
  </si>
  <si>
    <t>00110</t>
  </si>
  <si>
    <t>M4</t>
  </si>
  <si>
    <t>EACH</t>
  </si>
  <si>
    <t>ANCHOR ASSEMBLY REMOVED</t>
  </si>
  <si>
    <t>ANCHOR ASSEMBLY, MGS TYPE E, MASH 2016</t>
  </si>
  <si>
    <t>BARRIER REFLECTOR, TYPE 2, BIDIRECTIONAL</t>
  </si>
  <si>
    <t>The "GUARDRAIL SUBSUMMARY" is basically a sheet that builds for you.  Really, you don't have to touch it much.</t>
  </si>
  <si>
    <t>It has a list and call out for basically EVERY guardrail item we'll ever need.</t>
  </si>
  <si>
    <t>DO NOT delete rows or colums</t>
  </si>
  <si>
    <t xml:space="preserve">If there are locations or items you do not need, HIDE them rather than deleting them.  </t>
  </si>
  <si>
    <t>You'll end up breaking the lookup tables if you delete rows or colums.  Hiding them doesn't have that effect.</t>
  </si>
  <si>
    <t>You may change the "LOC 1," "LOC 2," etc.  The sheet is built so you can input SLMs into those cells.</t>
  </si>
  <si>
    <t>The Subsummary builds itself from totals from the individual location sheets.</t>
  </si>
  <si>
    <t>LOCATION sheets</t>
  </si>
  <si>
    <t>ONLY modify yellow cells</t>
  </si>
  <si>
    <t>COPY THIS FILE TO YOUR OWN PROJECT BEFORE MODIFYING!!!</t>
  </si>
  <si>
    <t>The item number, unit, and description all fill in for you from information contained in the GUARDRAIL SUBSUMMARY sheet</t>
  </si>
  <si>
    <t>Fill in your quantities.</t>
  </si>
  <si>
    <t>You may ADD rows to these sheets</t>
  </si>
  <si>
    <t>Insert rows as you normally would</t>
  </si>
  <si>
    <t>Drag the formulas though the added rows</t>
  </si>
  <si>
    <t>Just highlight one of the existing rows from LABEL to DESCRIPTION and drag it through your added rows</t>
  </si>
  <si>
    <t>You may change the name of the tab/sheet.  This has no effect on the Summary Sheet as it follows the name of the sheet as displayed</t>
  </si>
  <si>
    <t>DO NOT DELETE LOCATION SHEETS.  If you don't need them, just leave them blank.</t>
  </si>
  <si>
    <t>If there are any questions regarding the use of this workbook, please contact Kenny Knapp.</t>
  </si>
  <si>
    <t>LOCATION INTENT</t>
  </si>
  <si>
    <t>Insert a short narrative of the location intent here; especially if there are no or limited details shown in the plans.</t>
  </si>
  <si>
    <t>ALL QUANTITIES CARRIED TO GUARDRAIL SUB-SUMMARY</t>
  </si>
  <si>
    <t>01/STR</t>
  </si>
  <si>
    <t>01/S5K</t>
  </si>
  <si>
    <t>GUARDRAIL SUB-SUMMARY</t>
  </si>
  <si>
    <t>PLAN SPLIT</t>
  </si>
  <si>
    <t>CULVERT LOCATION</t>
  </si>
  <si>
    <t>STATIONING</t>
  </si>
  <si>
    <t>LENGTH</t>
  </si>
  <si>
    <t>EXCAVATION</t>
  </si>
  <si>
    <t>EMBANKMENT</t>
  </si>
  <si>
    <t>BEGIN</t>
  </si>
  <si>
    <t>END</t>
  </si>
  <si>
    <t>GUARDRAIL</t>
  </si>
  <si>
    <t>WAY-3-4.62</t>
  </si>
  <si>
    <t>02/S5K</t>
  </si>
  <si>
    <t>WAY-3-8.96</t>
  </si>
  <si>
    <t>WAY-3-11.61</t>
  </si>
  <si>
    <t>22+15.00</t>
  </si>
  <si>
    <t>SUBTOTAL (01/STR)</t>
  </si>
  <si>
    <t>SUBTOTAL (02/S5K)</t>
  </si>
  <si>
    <t>TOTALS CARRIED TO GENERAL SUMMARY</t>
  </si>
  <si>
    <t>GUARDRAIL, TYPE MGS, 25' LONG SPAN</t>
  </si>
  <si>
    <t>SIDE</t>
  </si>
  <si>
    <t>LT</t>
  </si>
  <si>
    <t>RT</t>
  </si>
  <si>
    <t>243+12.00</t>
  </si>
  <si>
    <t>244+85.86</t>
  </si>
  <si>
    <t>243+39.67</t>
  </si>
  <si>
    <t>244+82.00</t>
  </si>
  <si>
    <t>22+72.47</t>
  </si>
  <si>
    <t>472+94.49</t>
  </si>
  <si>
    <t>474+23.57</t>
  </si>
  <si>
    <t>BARRIER REFLECTOR, TYPE 2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</si>
</sst>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0\+00"/>
    <numFmt numFmtId="166" formatCode="#,##0.0"/>
  </numFmts>
  <fonts count="7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8"/>
      <name val="Calibri"/>
      <family val="2"/>
      <scheme val="minor"/>
    </font>
    <font>
      <b/>
      <i/>
      <sz val="16"/>
      <name val="Arial"/>
      <family val="2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8" xfId="0" quotePrefix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2" borderId="5" xfId="0" quotePrefix="1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27" xfId="0" quotePrefix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" fontId="1" fillId="0" borderId="28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center" vertical="center" wrapText="1"/>
    </xf>
    <xf numFmtId="3" fontId="6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5" fillId="0" borderId="44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4" fontId="6" fillId="0" borderId="27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3" fontId="6" fillId="0" borderId="30" xfId="0" applyNumberFormat="1" applyFont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5" fillId="0" borderId="45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5" fillId="0" borderId="43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 wrapText="1"/>
    </xf>
    <xf numFmtId="166" fontId="5" fillId="0" borderId="4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C5B6-1D3A-4C80-BF03-B9ED3C96A293}">
  <dimension ref="A2:D23"/>
  <sheetViews>
    <sheetView workbookViewId="0">
      <selection activeCell="A23" sqref="A23"/>
    </sheetView>
  </sheetViews>
  <sheetFormatPr defaultRowHeight="15" x14ac:dyDescent="0.25"/>
  <sheetData>
    <row r="2" spans="1:3" x14ac:dyDescent="0.25">
      <c r="A2" t="s">
        <v>50</v>
      </c>
    </row>
    <row r="4" spans="1:3" x14ac:dyDescent="0.25">
      <c r="A4" t="s">
        <v>41</v>
      </c>
    </row>
    <row r="5" spans="1:3" x14ac:dyDescent="0.25">
      <c r="B5" t="s">
        <v>42</v>
      </c>
    </row>
    <row r="6" spans="1:3" x14ac:dyDescent="0.25">
      <c r="B6" t="s">
        <v>43</v>
      </c>
    </row>
    <row r="7" spans="1:3" x14ac:dyDescent="0.25">
      <c r="C7" t="s">
        <v>44</v>
      </c>
    </row>
    <row r="8" spans="1:3" x14ac:dyDescent="0.25">
      <c r="C8" t="s">
        <v>45</v>
      </c>
    </row>
    <row r="9" spans="1:3" x14ac:dyDescent="0.25">
      <c r="B9" t="s">
        <v>46</v>
      </c>
    </row>
    <row r="10" spans="1:3" x14ac:dyDescent="0.25">
      <c r="B10" t="s">
        <v>47</v>
      </c>
    </row>
    <row r="12" spans="1:3" x14ac:dyDescent="0.25">
      <c r="A12" t="s">
        <v>48</v>
      </c>
    </row>
    <row r="13" spans="1:3" x14ac:dyDescent="0.25">
      <c r="B13" t="s">
        <v>49</v>
      </c>
    </row>
    <row r="14" spans="1:3" x14ac:dyDescent="0.25">
      <c r="B14" t="s">
        <v>51</v>
      </c>
    </row>
    <row r="15" spans="1:3" x14ac:dyDescent="0.25">
      <c r="B15" t="s">
        <v>52</v>
      </c>
    </row>
    <row r="16" spans="1:3" x14ac:dyDescent="0.25">
      <c r="B16" t="s">
        <v>53</v>
      </c>
    </row>
    <row r="17" spans="1:4" x14ac:dyDescent="0.25">
      <c r="C17" t="s">
        <v>54</v>
      </c>
    </row>
    <row r="18" spans="1:4" x14ac:dyDescent="0.25">
      <c r="C18" t="s">
        <v>55</v>
      </c>
    </row>
    <row r="19" spans="1:4" x14ac:dyDescent="0.25">
      <c r="D19" t="s">
        <v>56</v>
      </c>
    </row>
    <row r="20" spans="1:4" x14ac:dyDescent="0.25">
      <c r="B20" t="s">
        <v>57</v>
      </c>
    </row>
    <row r="21" spans="1:4" x14ac:dyDescent="0.25">
      <c r="B21" t="s">
        <v>58</v>
      </c>
    </row>
    <row r="23" spans="1:4" x14ac:dyDescent="0.25">
      <c r="A23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4AF77-41A9-4A99-BBB4-07A815215869}">
  <dimension ref="B1:R25"/>
  <sheetViews>
    <sheetView showZeros="0" workbookViewId="0">
      <selection activeCell="C30" sqref="C30"/>
    </sheetView>
  </sheetViews>
  <sheetFormatPr defaultColWidth="10" defaultRowHeight="15" x14ac:dyDescent="0.25"/>
  <cols>
    <col min="1" max="2" width="10" style="51"/>
    <col min="3" max="3" width="20.7109375" style="51" customWidth="1"/>
    <col min="4" max="5" width="10.28515625" style="75" bestFit="1" customWidth="1"/>
    <col min="6" max="6" width="10.28515625" style="75" customWidth="1"/>
    <col min="7" max="7" width="10.7109375" style="75" customWidth="1"/>
    <col min="8" max="14" width="8.7109375" style="75" customWidth="1"/>
    <col min="15" max="15" width="8.7109375" style="51" customWidth="1"/>
    <col min="16" max="17" width="10" style="51"/>
    <col min="18" max="18" width="14" style="51" bestFit="1" customWidth="1"/>
    <col min="19" max="16384" width="10" style="51"/>
  </cols>
  <sheetData>
    <row r="1" spans="2:18" ht="21" customHeight="1" thickBot="1" x14ac:dyDescent="0.3">
      <c r="B1" s="97" t="s">
        <v>65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2:18" ht="15.95" customHeight="1" x14ac:dyDescent="0.25">
      <c r="B2" s="99" t="s">
        <v>66</v>
      </c>
      <c r="C2" s="102" t="s">
        <v>67</v>
      </c>
      <c r="D2" s="102" t="s">
        <v>68</v>
      </c>
      <c r="E2" s="102"/>
      <c r="F2" s="102" t="s">
        <v>84</v>
      </c>
      <c r="G2" s="106" t="s">
        <v>69</v>
      </c>
      <c r="H2" s="52" t="s">
        <v>27</v>
      </c>
      <c r="I2" s="53" t="s">
        <v>28</v>
      </c>
      <c r="J2" s="53" t="s">
        <v>30</v>
      </c>
      <c r="K2" s="53" t="s">
        <v>31</v>
      </c>
      <c r="L2" s="53" t="s">
        <v>32</v>
      </c>
      <c r="M2" s="53" t="s">
        <v>33</v>
      </c>
      <c r="N2" s="53" t="s">
        <v>34</v>
      </c>
      <c r="O2" s="91" t="s">
        <v>36</v>
      </c>
    </row>
    <row r="3" spans="2:18" ht="15.95" customHeight="1" x14ac:dyDescent="0.25">
      <c r="B3" s="100"/>
      <c r="C3" s="103"/>
      <c r="D3" s="103"/>
      <c r="E3" s="103"/>
      <c r="F3" s="103"/>
      <c r="G3" s="107"/>
      <c r="H3" s="54">
        <v>202</v>
      </c>
      <c r="I3" s="55">
        <v>202</v>
      </c>
      <c r="J3" s="55">
        <v>606</v>
      </c>
      <c r="K3" s="55">
        <v>606</v>
      </c>
      <c r="L3" s="55">
        <v>606</v>
      </c>
      <c r="M3" s="55">
        <v>606</v>
      </c>
      <c r="N3" s="55">
        <v>606</v>
      </c>
      <c r="O3" s="92">
        <v>626</v>
      </c>
    </row>
    <row r="4" spans="2:18" ht="15.95" customHeight="1" x14ac:dyDescent="0.25">
      <c r="B4" s="100"/>
      <c r="C4" s="103"/>
      <c r="D4" s="103"/>
      <c r="E4" s="103"/>
      <c r="F4" s="103"/>
      <c r="G4" s="107"/>
      <c r="H4" s="98" t="s">
        <v>9</v>
      </c>
      <c r="I4" s="96" t="s">
        <v>38</v>
      </c>
      <c r="J4" s="96" t="s">
        <v>10</v>
      </c>
      <c r="K4" s="96" t="s">
        <v>24</v>
      </c>
      <c r="L4" s="96" t="s">
        <v>83</v>
      </c>
      <c r="M4" s="96" t="s">
        <v>39</v>
      </c>
      <c r="N4" s="96" t="s">
        <v>26</v>
      </c>
      <c r="O4" s="105" t="s">
        <v>40</v>
      </c>
    </row>
    <row r="5" spans="2:18" ht="15.95" customHeight="1" x14ac:dyDescent="0.25">
      <c r="B5" s="100"/>
      <c r="C5" s="103"/>
      <c r="D5" s="103"/>
      <c r="E5" s="103"/>
      <c r="F5" s="103"/>
      <c r="G5" s="107"/>
      <c r="H5" s="98"/>
      <c r="I5" s="96"/>
      <c r="J5" s="96"/>
      <c r="K5" s="96"/>
      <c r="L5" s="96"/>
      <c r="M5" s="96"/>
      <c r="N5" s="96"/>
      <c r="O5" s="105"/>
    </row>
    <row r="6" spans="2:18" ht="15.95" customHeight="1" x14ac:dyDescent="0.25">
      <c r="B6" s="100"/>
      <c r="C6" s="103"/>
      <c r="D6" s="103"/>
      <c r="E6" s="103"/>
      <c r="F6" s="103"/>
      <c r="G6" s="107"/>
      <c r="H6" s="98"/>
      <c r="I6" s="96"/>
      <c r="J6" s="96"/>
      <c r="K6" s="96"/>
      <c r="L6" s="96"/>
      <c r="M6" s="96"/>
      <c r="N6" s="96"/>
      <c r="O6" s="105"/>
    </row>
    <row r="7" spans="2:18" ht="15.95" customHeight="1" x14ac:dyDescent="0.25">
      <c r="B7" s="100"/>
      <c r="C7" s="103"/>
      <c r="D7" s="103"/>
      <c r="E7" s="103"/>
      <c r="F7" s="103"/>
      <c r="G7" s="107"/>
      <c r="H7" s="98"/>
      <c r="I7" s="96"/>
      <c r="J7" s="96"/>
      <c r="K7" s="96"/>
      <c r="L7" s="96"/>
      <c r="M7" s="96"/>
      <c r="N7" s="96"/>
      <c r="O7" s="105"/>
    </row>
    <row r="8" spans="2:18" ht="15.95" customHeight="1" x14ac:dyDescent="0.25">
      <c r="B8" s="100"/>
      <c r="C8" s="103"/>
      <c r="D8" s="103"/>
      <c r="E8" s="103"/>
      <c r="F8" s="103"/>
      <c r="G8" s="107"/>
      <c r="H8" s="98"/>
      <c r="I8" s="96"/>
      <c r="J8" s="96"/>
      <c r="K8" s="96"/>
      <c r="L8" s="96"/>
      <c r="M8" s="96"/>
      <c r="N8" s="96"/>
      <c r="O8" s="105"/>
    </row>
    <row r="9" spans="2:18" ht="15.95" customHeight="1" x14ac:dyDescent="0.25">
      <c r="B9" s="100"/>
      <c r="C9" s="103"/>
      <c r="D9" s="103"/>
      <c r="E9" s="103"/>
      <c r="F9" s="103"/>
      <c r="G9" s="107"/>
      <c r="H9" s="98"/>
      <c r="I9" s="96"/>
      <c r="J9" s="96"/>
      <c r="K9" s="96"/>
      <c r="L9" s="96"/>
      <c r="M9" s="96"/>
      <c r="N9" s="96"/>
      <c r="O9" s="105"/>
    </row>
    <row r="10" spans="2:18" ht="15.95" customHeight="1" x14ac:dyDescent="0.25">
      <c r="B10" s="100"/>
      <c r="C10" s="103"/>
      <c r="D10" s="103"/>
      <c r="E10" s="103"/>
      <c r="F10" s="103"/>
      <c r="G10" s="107"/>
      <c r="H10" s="98"/>
      <c r="I10" s="96"/>
      <c r="J10" s="96"/>
      <c r="K10" s="96"/>
      <c r="L10" s="96"/>
      <c r="M10" s="96"/>
      <c r="N10" s="96"/>
      <c r="O10" s="105"/>
    </row>
    <row r="11" spans="2:18" ht="15.6" customHeight="1" thickBot="1" x14ac:dyDescent="0.3">
      <c r="B11" s="101"/>
      <c r="C11" s="104"/>
      <c r="D11" s="57" t="s">
        <v>72</v>
      </c>
      <c r="E11" s="57" t="s">
        <v>73</v>
      </c>
      <c r="F11" s="104"/>
      <c r="G11" s="58" t="s">
        <v>8</v>
      </c>
      <c r="H11" s="56" t="s">
        <v>8</v>
      </c>
      <c r="I11" s="57" t="s">
        <v>37</v>
      </c>
      <c r="J11" s="57" t="s">
        <v>8</v>
      </c>
      <c r="K11" s="57" t="s">
        <v>8</v>
      </c>
      <c r="L11" s="57" t="s">
        <v>8</v>
      </c>
      <c r="M11" s="57" t="s">
        <v>37</v>
      </c>
      <c r="N11" s="57" t="s">
        <v>37</v>
      </c>
      <c r="O11" s="58" t="s">
        <v>37</v>
      </c>
      <c r="R11" s="63" t="s">
        <v>74</v>
      </c>
    </row>
    <row r="12" spans="2:18" ht="15.6" customHeight="1" thickTop="1" x14ac:dyDescent="0.25">
      <c r="B12" s="59"/>
      <c r="C12" s="60"/>
      <c r="D12" s="61"/>
      <c r="E12" s="61"/>
      <c r="F12" s="61"/>
      <c r="G12" s="61"/>
      <c r="H12" s="77"/>
      <c r="I12" s="62"/>
      <c r="J12" s="61"/>
      <c r="K12" s="61"/>
      <c r="L12" s="61"/>
      <c r="M12" s="62"/>
      <c r="N12" s="62"/>
      <c r="O12" s="82"/>
      <c r="R12" s="63" t="s">
        <v>70</v>
      </c>
    </row>
    <row r="13" spans="2:18" ht="15.6" customHeight="1" x14ac:dyDescent="0.25">
      <c r="B13" s="64" t="s">
        <v>63</v>
      </c>
      <c r="C13" s="110" t="s">
        <v>75</v>
      </c>
      <c r="D13" s="66" t="s">
        <v>87</v>
      </c>
      <c r="E13" s="66" t="s">
        <v>88</v>
      </c>
      <c r="F13" s="66" t="s">
        <v>85</v>
      </c>
      <c r="G13" s="66">
        <f>24485.86-24312</f>
        <v>173.86000000000058</v>
      </c>
      <c r="H13" s="78"/>
      <c r="I13" s="67"/>
      <c r="J13" s="66"/>
      <c r="K13" s="95">
        <v>87.5</v>
      </c>
      <c r="L13" s="67">
        <v>25</v>
      </c>
      <c r="M13" s="67">
        <v>1</v>
      </c>
      <c r="N13" s="67">
        <v>1</v>
      </c>
      <c r="O13" s="83">
        <v>3</v>
      </c>
      <c r="R13" s="63" t="s">
        <v>71</v>
      </c>
    </row>
    <row r="14" spans="2:18" ht="15.6" customHeight="1" x14ac:dyDescent="0.25">
      <c r="B14" s="64" t="s">
        <v>63</v>
      </c>
      <c r="C14" s="111"/>
      <c r="D14" s="66" t="s">
        <v>89</v>
      </c>
      <c r="E14" s="66" t="s">
        <v>90</v>
      </c>
      <c r="F14" s="66" t="s">
        <v>86</v>
      </c>
      <c r="G14" s="66">
        <f>24482-24339.67</f>
        <v>142.33000000000175</v>
      </c>
      <c r="H14" s="78"/>
      <c r="I14" s="67"/>
      <c r="J14" s="66"/>
      <c r="K14" s="66">
        <v>56.25</v>
      </c>
      <c r="L14" s="67">
        <v>25</v>
      </c>
      <c r="M14" s="67">
        <v>1</v>
      </c>
      <c r="N14" s="67">
        <v>1</v>
      </c>
      <c r="O14" s="83">
        <v>3</v>
      </c>
      <c r="R14" s="63"/>
    </row>
    <row r="15" spans="2:18" ht="15.6" customHeight="1" x14ac:dyDescent="0.25">
      <c r="B15" s="64"/>
      <c r="C15" s="65"/>
      <c r="D15" s="66"/>
      <c r="E15" s="66"/>
      <c r="F15" s="66"/>
      <c r="G15" s="66"/>
      <c r="H15" s="78"/>
      <c r="I15" s="67"/>
      <c r="J15" s="66"/>
      <c r="K15" s="66"/>
      <c r="L15" s="66"/>
      <c r="M15" s="67"/>
      <c r="N15" s="67"/>
      <c r="O15" s="83"/>
    </row>
    <row r="16" spans="2:18" ht="15.6" customHeight="1" x14ac:dyDescent="0.25">
      <c r="B16" s="64" t="s">
        <v>76</v>
      </c>
      <c r="C16" s="65" t="s">
        <v>77</v>
      </c>
      <c r="D16" s="66" t="s">
        <v>92</v>
      </c>
      <c r="E16" s="66" t="s">
        <v>93</v>
      </c>
      <c r="F16" s="66" t="s">
        <v>85</v>
      </c>
      <c r="G16" s="66">
        <f>47423.57-47294.49</f>
        <v>129.08000000000175</v>
      </c>
      <c r="H16" s="94">
        <v>100</v>
      </c>
      <c r="I16" s="67">
        <v>2</v>
      </c>
      <c r="J16" s="66"/>
      <c r="K16" s="66">
        <v>106.25</v>
      </c>
      <c r="L16" s="66"/>
      <c r="M16" s="67"/>
      <c r="N16" s="67">
        <v>2</v>
      </c>
      <c r="O16" s="83">
        <v>3</v>
      </c>
    </row>
    <row r="17" spans="2:15" ht="15.6" customHeight="1" x14ac:dyDescent="0.25">
      <c r="B17" s="64"/>
      <c r="C17" s="65"/>
      <c r="D17" s="66"/>
      <c r="E17" s="66"/>
      <c r="F17" s="66"/>
      <c r="G17" s="66"/>
      <c r="H17" s="78"/>
      <c r="I17" s="67"/>
      <c r="J17" s="66"/>
      <c r="K17" s="66"/>
      <c r="L17" s="66"/>
      <c r="M17" s="67"/>
      <c r="N17" s="67"/>
      <c r="O17" s="83"/>
    </row>
    <row r="18" spans="2:15" ht="15.6" customHeight="1" x14ac:dyDescent="0.25">
      <c r="B18" s="64" t="s">
        <v>76</v>
      </c>
      <c r="C18" s="65" t="s">
        <v>78</v>
      </c>
      <c r="D18" s="66" t="s">
        <v>79</v>
      </c>
      <c r="E18" s="66" t="s">
        <v>91</v>
      </c>
      <c r="F18" s="66" t="s">
        <v>86</v>
      </c>
      <c r="G18" s="66">
        <f>2272.47-2215</f>
        <v>57.4699999999998</v>
      </c>
      <c r="H18" s="93">
        <v>62.5</v>
      </c>
      <c r="I18" s="67"/>
      <c r="J18" s="95">
        <v>62.5</v>
      </c>
      <c r="K18" s="66"/>
      <c r="L18" s="66"/>
      <c r="M18" s="67"/>
      <c r="N18" s="67"/>
      <c r="O18" s="83">
        <v>2</v>
      </c>
    </row>
    <row r="19" spans="2:15" ht="15.6" customHeight="1" thickBot="1" x14ac:dyDescent="0.3">
      <c r="B19" s="68"/>
      <c r="C19" s="69"/>
      <c r="D19" s="70"/>
      <c r="E19" s="70"/>
      <c r="F19" s="70"/>
      <c r="G19" s="70"/>
      <c r="H19" s="79"/>
      <c r="I19" s="71"/>
      <c r="J19" s="70"/>
      <c r="K19" s="70"/>
      <c r="L19" s="70"/>
      <c r="M19" s="71"/>
      <c r="N19" s="71"/>
      <c r="O19" s="84"/>
    </row>
    <row r="20" spans="2:15" ht="15.6" customHeight="1" x14ac:dyDescent="0.25">
      <c r="B20" s="112" t="s">
        <v>80</v>
      </c>
      <c r="C20" s="113"/>
      <c r="D20" s="113"/>
      <c r="E20" s="113"/>
      <c r="F20" s="113"/>
      <c r="G20" s="113"/>
      <c r="H20" s="80">
        <f t="shared" ref="H20:O20" si="0">SUMIFS(H12:H19,$B$12:$B$19,"01/STR")</f>
        <v>0</v>
      </c>
      <c r="I20" s="72">
        <f t="shared" si="0"/>
        <v>0</v>
      </c>
      <c r="J20" s="81">
        <f t="shared" si="0"/>
        <v>0</v>
      </c>
      <c r="K20" s="81">
        <f t="shared" si="0"/>
        <v>143.75</v>
      </c>
      <c r="L20" s="72">
        <f t="shared" si="0"/>
        <v>50</v>
      </c>
      <c r="M20" s="72">
        <f t="shared" si="0"/>
        <v>2</v>
      </c>
      <c r="N20" s="72">
        <f t="shared" si="0"/>
        <v>2</v>
      </c>
      <c r="O20" s="85">
        <f t="shared" si="0"/>
        <v>6</v>
      </c>
    </row>
    <row r="21" spans="2:15" ht="15.6" customHeight="1" thickBot="1" x14ac:dyDescent="0.3">
      <c r="B21" s="114" t="s">
        <v>81</v>
      </c>
      <c r="C21" s="115"/>
      <c r="D21" s="115"/>
      <c r="E21" s="115"/>
      <c r="F21" s="115"/>
      <c r="G21" s="115"/>
      <c r="H21" s="87">
        <f t="shared" ref="H21:O21" si="1">SUMIFS(H12:H19,$B$12:$B$19,"02/S5K")</f>
        <v>162.5</v>
      </c>
      <c r="I21" s="71">
        <f t="shared" si="1"/>
        <v>2</v>
      </c>
      <c r="J21" s="89">
        <f t="shared" si="1"/>
        <v>62.5</v>
      </c>
      <c r="K21" s="70">
        <f t="shared" si="1"/>
        <v>106.25</v>
      </c>
      <c r="L21" s="70">
        <f t="shared" si="1"/>
        <v>0</v>
      </c>
      <c r="M21" s="71">
        <f t="shared" si="1"/>
        <v>0</v>
      </c>
      <c r="N21" s="71">
        <f t="shared" si="1"/>
        <v>2</v>
      </c>
      <c r="O21" s="84">
        <f t="shared" si="1"/>
        <v>5</v>
      </c>
    </row>
    <row r="22" spans="2:15" ht="15.75" thickBot="1" x14ac:dyDescent="0.3">
      <c r="B22" s="108" t="s">
        <v>82</v>
      </c>
      <c r="C22" s="109"/>
      <c r="D22" s="109"/>
      <c r="E22" s="109"/>
      <c r="F22" s="109"/>
      <c r="G22" s="109"/>
      <c r="H22" s="88">
        <f t="shared" ref="H22:O22" si="2">H20+H21</f>
        <v>162.5</v>
      </c>
      <c r="I22" s="73">
        <f t="shared" si="2"/>
        <v>2</v>
      </c>
      <c r="J22" s="90">
        <f t="shared" si="2"/>
        <v>62.5</v>
      </c>
      <c r="K22" s="73">
        <f t="shared" si="2"/>
        <v>250</v>
      </c>
      <c r="L22" s="73">
        <f t="shared" si="2"/>
        <v>50</v>
      </c>
      <c r="M22" s="73">
        <f t="shared" si="2"/>
        <v>2</v>
      </c>
      <c r="N22" s="73">
        <f t="shared" si="2"/>
        <v>4</v>
      </c>
      <c r="O22" s="86">
        <f t="shared" si="2"/>
        <v>11</v>
      </c>
    </row>
    <row r="25" spans="2:15" x14ac:dyDescent="0.25">
      <c r="D25" s="74"/>
      <c r="G25" s="76"/>
    </row>
  </sheetData>
  <mergeCells count="18">
    <mergeCell ref="B22:G22"/>
    <mergeCell ref="L4:L10"/>
    <mergeCell ref="M4:M10"/>
    <mergeCell ref="C13:C14"/>
    <mergeCell ref="B20:G20"/>
    <mergeCell ref="B21:G21"/>
    <mergeCell ref="N4:N10"/>
    <mergeCell ref="B1:O1"/>
    <mergeCell ref="H4:H10"/>
    <mergeCell ref="I4:I10"/>
    <mergeCell ref="J4:J10"/>
    <mergeCell ref="K4:K10"/>
    <mergeCell ref="B2:B11"/>
    <mergeCell ref="C2:C11"/>
    <mergeCell ref="O4:O10"/>
    <mergeCell ref="D2:E10"/>
    <mergeCell ref="F2:F11"/>
    <mergeCell ref="G2:G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4"/>
  <sheetViews>
    <sheetView zoomScale="130" zoomScaleNormal="130" workbookViewId="0">
      <selection activeCell="F19" sqref="F19"/>
    </sheetView>
  </sheetViews>
  <sheetFormatPr defaultColWidth="9.140625" defaultRowHeight="14.25" x14ac:dyDescent="0.25"/>
  <cols>
    <col min="1" max="1" width="9.140625" style="1"/>
    <col min="2" max="3" width="10" style="1" customWidth="1"/>
    <col min="4" max="6" width="11.7109375" style="1" customWidth="1"/>
    <col min="7" max="8" width="10.28515625" style="1" customWidth="1"/>
    <col min="9" max="10" width="10" style="1" customWidth="1"/>
    <col min="11" max="11" width="70.7109375" style="9" customWidth="1"/>
    <col min="12" max="16384" width="9.140625" style="1"/>
  </cols>
  <sheetData>
    <row r="1" spans="2:11" ht="20.25" x14ac:dyDescent="0.25">
      <c r="B1" s="49"/>
      <c r="C1" s="49"/>
      <c r="D1" s="49"/>
      <c r="E1" s="49"/>
      <c r="F1" s="49"/>
      <c r="G1" s="116" t="s">
        <v>65</v>
      </c>
      <c r="H1" s="116"/>
      <c r="I1" s="49"/>
      <c r="J1" s="49"/>
      <c r="K1" s="49"/>
    </row>
    <row r="2" spans="2:11" ht="21" thickBot="1" x14ac:dyDescent="0.3">
      <c r="B2" s="49"/>
      <c r="C2" s="49"/>
      <c r="D2" s="49"/>
      <c r="E2" s="49"/>
      <c r="F2" s="49"/>
      <c r="G2" s="50" t="s">
        <v>65</v>
      </c>
      <c r="H2" s="50"/>
      <c r="I2" s="49"/>
      <c r="J2" s="49"/>
      <c r="K2" s="49"/>
    </row>
    <row r="3" spans="2:11" ht="14.25" customHeight="1" x14ac:dyDescent="0.25">
      <c r="B3" s="117" t="s">
        <v>1</v>
      </c>
      <c r="C3" s="123" t="s">
        <v>0</v>
      </c>
      <c r="D3" s="123" t="s">
        <v>5</v>
      </c>
      <c r="E3" s="130" t="s">
        <v>6</v>
      </c>
      <c r="F3" s="131"/>
      <c r="G3" s="131"/>
      <c r="H3" s="126" t="s">
        <v>7</v>
      </c>
      <c r="I3" s="127"/>
      <c r="J3" s="123" t="s">
        <v>3</v>
      </c>
      <c r="K3" s="120" t="s">
        <v>4</v>
      </c>
    </row>
    <row r="4" spans="2:11" x14ac:dyDescent="0.25">
      <c r="B4" s="118"/>
      <c r="C4" s="124"/>
      <c r="D4" s="124"/>
      <c r="E4" s="132"/>
      <c r="F4" s="133"/>
      <c r="G4" s="133"/>
      <c r="H4" s="128"/>
      <c r="I4" s="129"/>
      <c r="J4" s="124"/>
      <c r="K4" s="121"/>
    </row>
    <row r="5" spans="2:11" ht="15" thickBot="1" x14ac:dyDescent="0.3">
      <c r="B5" s="119"/>
      <c r="C5" s="125"/>
      <c r="D5" s="125"/>
      <c r="E5" s="2">
        <v>4.62</v>
      </c>
      <c r="F5" s="2">
        <v>8.9600000000000009</v>
      </c>
      <c r="G5" s="2">
        <v>11.61</v>
      </c>
      <c r="H5" s="31" t="s">
        <v>63</v>
      </c>
      <c r="I5" s="32" t="s">
        <v>64</v>
      </c>
      <c r="J5" s="125"/>
      <c r="K5" s="122"/>
    </row>
    <row r="6" spans="2:11" ht="15" thickTop="1" x14ac:dyDescent="0.2">
      <c r="B6" s="33" t="s">
        <v>27</v>
      </c>
      <c r="C6" s="34" t="s">
        <v>15</v>
      </c>
      <c r="D6" s="34" t="s">
        <v>16</v>
      </c>
      <c r="E6" s="35" t="str">
        <f>_xlfn.IFNA(VLOOKUP($B6,'WAY-3-4.62'!$A:$G,5,FALSE),"")</f>
        <v/>
      </c>
      <c r="F6" s="28">
        <f>_xlfn.IFNA(VLOOKUP($B6,'WAY-3-8.96'!$A:$G,5,FALSE),"")</f>
        <v>100</v>
      </c>
      <c r="G6" s="36">
        <f>_xlfn.IFNA(VLOOKUP($B6,'WAY-3-11.61'!$A:$G,5,FALSE),"")</f>
        <v>62.5</v>
      </c>
      <c r="H6" s="37"/>
      <c r="I6" s="36">
        <f>F6+G6</f>
        <v>162.5</v>
      </c>
      <c r="J6" s="35" t="s">
        <v>8</v>
      </c>
      <c r="K6" s="24" t="s">
        <v>9</v>
      </c>
    </row>
    <row r="7" spans="2:11" x14ac:dyDescent="0.2">
      <c r="B7" s="38" t="s">
        <v>28</v>
      </c>
      <c r="C7" s="39" t="s">
        <v>15</v>
      </c>
      <c r="D7" s="39" t="s">
        <v>29</v>
      </c>
      <c r="E7" s="42" t="str">
        <f>_xlfn.IFNA(VLOOKUP($B7,'WAY-3-4.62'!$A:$G,5,FALSE),"")</f>
        <v/>
      </c>
      <c r="F7" s="42">
        <f>_xlfn.IFNA(VLOOKUP($B7,'WAY-3-8.96'!$A:$G,5,FALSE),"")</f>
        <v>2</v>
      </c>
      <c r="G7" s="42" t="str">
        <f>_xlfn.IFNA(VLOOKUP($B7,'WAY-3-11.61'!$A:$G,5,FALSE),"")</f>
        <v/>
      </c>
      <c r="H7" s="43"/>
      <c r="I7" s="42">
        <f>F7</f>
        <v>2</v>
      </c>
      <c r="J7" s="8" t="s">
        <v>37</v>
      </c>
      <c r="K7" s="25" t="s">
        <v>38</v>
      </c>
    </row>
    <row r="8" spans="2:11" x14ac:dyDescent="0.25">
      <c r="B8" s="41" t="s">
        <v>30</v>
      </c>
      <c r="C8" s="8" t="s">
        <v>17</v>
      </c>
      <c r="D8" s="8" t="s">
        <v>19</v>
      </c>
      <c r="E8" s="5" t="str">
        <f>_xlfn.IFNA(VLOOKUP($B8,'WAY-3-4.62'!$A:$G,5,FALSE),"")</f>
        <v/>
      </c>
      <c r="F8" s="5" t="str">
        <f>_xlfn.IFNA(VLOOKUP($B8,'WAY-3-8.96'!$A:$G,5,FALSE),"")</f>
        <v/>
      </c>
      <c r="G8" s="21">
        <f>_xlfn.IFNA(VLOOKUP($B8,'WAY-3-11.61'!$A:$G,5,FALSE),"")</f>
        <v>62.5</v>
      </c>
      <c r="H8" s="44"/>
      <c r="I8" s="21">
        <f>G8</f>
        <v>62.5</v>
      </c>
      <c r="J8" s="8" t="s">
        <v>8</v>
      </c>
      <c r="K8" s="25" t="s">
        <v>10</v>
      </c>
    </row>
    <row r="9" spans="2:11" x14ac:dyDescent="0.25">
      <c r="B9" s="41" t="s">
        <v>31</v>
      </c>
      <c r="C9" s="8" t="s">
        <v>17</v>
      </c>
      <c r="D9" s="8" t="s">
        <v>22</v>
      </c>
      <c r="E9" s="5">
        <f>_xlfn.IFNA(VLOOKUP($B9,'WAY-3-4.62'!$A:$G,5,FALSE),"")</f>
        <v>143.75</v>
      </c>
      <c r="F9" s="5">
        <f>_xlfn.IFNA(VLOOKUP($B9,'WAY-3-8.96'!$A:$G,5,FALSE),"")</f>
        <v>106.25</v>
      </c>
      <c r="G9" s="5" t="str">
        <f>_xlfn.IFNA(VLOOKUP($B9,'WAY-3-11.61'!$A:$G,5,FALSE),"")</f>
        <v/>
      </c>
      <c r="H9" s="40">
        <f>E9</f>
        <v>143.75</v>
      </c>
      <c r="I9" s="5">
        <f>F9</f>
        <v>106.25</v>
      </c>
      <c r="J9" s="8" t="s">
        <v>8</v>
      </c>
      <c r="K9" s="25" t="s">
        <v>24</v>
      </c>
    </row>
    <row r="10" spans="2:11" x14ac:dyDescent="0.25">
      <c r="B10" s="41" t="s">
        <v>32</v>
      </c>
      <c r="C10" s="8" t="s">
        <v>17</v>
      </c>
      <c r="D10" s="8" t="s">
        <v>20</v>
      </c>
      <c r="E10" s="29">
        <f>_xlfn.IFNA(VLOOKUP($B10,'WAY-3-4.62'!$A:$G,5,FALSE),"")</f>
        <v>50</v>
      </c>
      <c r="F10" s="29" t="str">
        <f>_xlfn.IFNA(VLOOKUP($B10,'WAY-3-8.96'!$A:$G,5,FALSE),"")</f>
        <v/>
      </c>
      <c r="G10" s="29" t="str">
        <f>_xlfn.IFNA(VLOOKUP($B10,'WAY-3-11.61'!$A:$G,5,FALSE),"")</f>
        <v/>
      </c>
      <c r="H10" s="45">
        <f>E10</f>
        <v>50</v>
      </c>
      <c r="I10" s="29"/>
      <c r="J10" s="8" t="s">
        <v>8</v>
      </c>
      <c r="K10" s="25" t="s">
        <v>25</v>
      </c>
    </row>
    <row r="11" spans="2:11" x14ac:dyDescent="0.25">
      <c r="B11" s="41"/>
      <c r="C11" s="8"/>
      <c r="D11" s="8"/>
      <c r="E11" s="5"/>
      <c r="F11" s="5"/>
      <c r="G11" s="5"/>
      <c r="H11" s="40"/>
      <c r="I11" s="5"/>
      <c r="J11" s="8"/>
      <c r="K11" s="25"/>
    </row>
    <row r="12" spans="2:11" x14ac:dyDescent="0.25">
      <c r="B12" s="41" t="s">
        <v>33</v>
      </c>
      <c r="C12" s="8" t="s">
        <v>17</v>
      </c>
      <c r="D12" s="8" t="s">
        <v>18</v>
      </c>
      <c r="E12" s="42">
        <f>_xlfn.IFNA(VLOOKUP($B12,'WAY-3-4.62'!$A:$G,5,FALSE),"")</f>
        <v>2</v>
      </c>
      <c r="F12" s="42" t="str">
        <f>_xlfn.IFNA(VLOOKUP($B12,'WAY-3-8.96'!$A:$G,5,FALSE),"")</f>
        <v/>
      </c>
      <c r="G12" s="42" t="str">
        <f>_xlfn.IFNA(VLOOKUP($B12,'WAY-3-11.61'!$A:$G,5,FALSE),"")</f>
        <v/>
      </c>
      <c r="H12" s="43">
        <f>E12</f>
        <v>2</v>
      </c>
      <c r="I12" s="42"/>
      <c r="J12" s="8" t="s">
        <v>37</v>
      </c>
      <c r="K12" s="25" t="s">
        <v>39</v>
      </c>
    </row>
    <row r="13" spans="2:11" x14ac:dyDescent="0.25">
      <c r="B13" s="41" t="s">
        <v>34</v>
      </c>
      <c r="C13" s="8" t="s">
        <v>17</v>
      </c>
      <c r="D13" s="8" t="s">
        <v>21</v>
      </c>
      <c r="E13" s="42">
        <f>_xlfn.IFNA(VLOOKUP($B13,'WAY-3-4.62'!$A:$G,5,FALSE),"")</f>
        <v>2</v>
      </c>
      <c r="F13" s="42">
        <f>_xlfn.IFNA(VLOOKUP($B13,'WAY-3-8.96'!$A:$G,5,FALSE),"")</f>
        <v>2</v>
      </c>
      <c r="G13" s="42" t="str">
        <f>_xlfn.IFNA(VLOOKUP($B13,'WAY-3-11.61'!$A:$G,5,FALSE),"")</f>
        <v/>
      </c>
      <c r="H13" s="43">
        <f>E13</f>
        <v>2</v>
      </c>
      <c r="I13" s="42">
        <f>F13</f>
        <v>2</v>
      </c>
      <c r="J13" s="8" t="s">
        <v>37</v>
      </c>
      <c r="K13" s="25" t="s">
        <v>26</v>
      </c>
    </row>
    <row r="14" spans="2:11" ht="15" thickBot="1" x14ac:dyDescent="0.3">
      <c r="B14" s="46" t="s">
        <v>36</v>
      </c>
      <c r="C14" s="17" t="s">
        <v>23</v>
      </c>
      <c r="D14" s="17" t="s">
        <v>35</v>
      </c>
      <c r="E14" s="47">
        <f>_xlfn.IFNA(VLOOKUP($B14,'WAY-3-4.62'!$A:$G,5,FALSE),"")</f>
        <v>6</v>
      </c>
      <c r="F14" s="47">
        <f>_xlfn.IFNA(VLOOKUP($B14,'WAY-3-8.96'!$A:$G,5,FALSE),"")</f>
        <v>3</v>
      </c>
      <c r="G14" s="47">
        <f>_xlfn.IFNA(VLOOKUP($B14,'WAY-3-11.61'!$A:$G,5,FALSE),"")</f>
        <v>2</v>
      </c>
      <c r="H14" s="48">
        <f>E14</f>
        <v>6</v>
      </c>
      <c r="I14" s="47">
        <f>F14+G14</f>
        <v>5</v>
      </c>
      <c r="J14" s="17" t="s">
        <v>37</v>
      </c>
      <c r="K14" s="26" t="s">
        <v>40</v>
      </c>
    </row>
  </sheetData>
  <sortState xmlns:xlrd2="http://schemas.microsoft.com/office/spreadsheetml/2017/richdata2" ref="B7:G7">
    <sortCondition ref="D7"/>
  </sortState>
  <mergeCells count="8">
    <mergeCell ref="G1:H1"/>
    <mergeCell ref="B3:B5"/>
    <mergeCell ref="K3:K5"/>
    <mergeCell ref="J3:J5"/>
    <mergeCell ref="D3:D5"/>
    <mergeCell ref="C3:C5"/>
    <mergeCell ref="H3:I4"/>
    <mergeCell ref="E3:G4"/>
  </mergeCells>
  <phoneticPr fontId="2" type="noConversion"/>
  <pageMargins left="0.7" right="0.7" top="0.75" bottom="0.75" header="0.3" footer="0.3"/>
  <pageSetup paperSize="32767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workbookViewId="0">
      <selection sqref="A1:G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customHeight="1" thickTop="1" x14ac:dyDescent="0.25">
      <c r="A3" s="19" t="s">
        <v>31</v>
      </c>
      <c r="B3" s="11">
        <v>606</v>
      </c>
      <c r="C3" s="30">
        <v>87.5</v>
      </c>
      <c r="D3" s="3">
        <v>56.25</v>
      </c>
      <c r="E3" s="3">
        <f>IF(SUM(C3:D3)&gt;0, SUM(C3:D3), "")</f>
        <v>143.75</v>
      </c>
      <c r="F3" s="11" t="s">
        <v>8</v>
      </c>
      <c r="G3" s="12" t="s">
        <v>24</v>
      </c>
      <c r="H3" s="134" t="s">
        <v>61</v>
      </c>
      <c r="I3" s="135"/>
      <c r="J3" s="135"/>
      <c r="K3" s="135"/>
      <c r="L3" s="136"/>
    </row>
    <row r="4" spans="1:12" x14ac:dyDescent="0.25">
      <c r="A4" s="20" t="s">
        <v>32</v>
      </c>
      <c r="B4" s="11">
        <v>606</v>
      </c>
      <c r="C4" s="8">
        <v>25</v>
      </c>
      <c r="D4" s="8">
        <v>25</v>
      </c>
      <c r="E4" s="8">
        <f t="shared" ref="E4:E7" si="0">IF(SUM(C4:D4)&gt;0, SUM(C4:D4), "")</f>
        <v>50</v>
      </c>
      <c r="F4" s="11" t="s">
        <v>8</v>
      </c>
      <c r="G4" s="12" t="s">
        <v>83</v>
      </c>
      <c r="H4" s="134"/>
      <c r="I4" s="135"/>
      <c r="J4" s="135"/>
      <c r="K4" s="135"/>
      <c r="L4" s="136"/>
    </row>
    <row r="5" spans="1:12" x14ac:dyDescent="0.25">
      <c r="A5" s="20" t="s">
        <v>33</v>
      </c>
      <c r="B5" s="11" t="str">
        <f>_xlfn.IFNA(VLOOKUP($A5,'GUARDRAIL SUMMARY'!$B:$K,2,FALSE),"")</f>
        <v>606</v>
      </c>
      <c r="C5" s="29">
        <v>1</v>
      </c>
      <c r="D5" s="29">
        <v>1</v>
      </c>
      <c r="E5" s="29">
        <f t="shared" si="0"/>
        <v>2</v>
      </c>
      <c r="F5" s="11" t="s">
        <v>37</v>
      </c>
      <c r="G5" s="12" t="s">
        <v>39</v>
      </c>
      <c r="H5" s="134"/>
      <c r="I5" s="135"/>
      <c r="J5" s="135"/>
      <c r="K5" s="135"/>
      <c r="L5" s="136"/>
    </row>
    <row r="6" spans="1:12" x14ac:dyDescent="0.25">
      <c r="A6" s="20" t="s">
        <v>34</v>
      </c>
      <c r="B6" s="11" t="str">
        <f>_xlfn.IFNA(VLOOKUP($A6,'GUARDRAIL SUMMARY'!$B:$K,2,FALSE),"")</f>
        <v>606</v>
      </c>
      <c r="C6" s="8">
        <v>1</v>
      </c>
      <c r="D6" s="8">
        <v>1</v>
      </c>
      <c r="E6" s="8">
        <f t="shared" si="0"/>
        <v>2</v>
      </c>
      <c r="F6" s="11" t="s">
        <v>37</v>
      </c>
      <c r="G6" s="12" t="s">
        <v>26</v>
      </c>
      <c r="H6" s="134"/>
      <c r="I6" s="135"/>
      <c r="J6" s="135"/>
      <c r="K6" s="135"/>
      <c r="L6" s="136"/>
    </row>
    <row r="7" spans="1:12" ht="15" thickBot="1" x14ac:dyDescent="0.3">
      <c r="A7" s="22" t="s">
        <v>36</v>
      </c>
      <c r="B7" s="15" t="str">
        <f>_xlfn.IFNA(VLOOKUP($A7,'GUARDRAIL SUMMARY'!$B:$K,2,FALSE),"")</f>
        <v>626</v>
      </c>
      <c r="C7" s="17">
        <v>3</v>
      </c>
      <c r="D7" s="17">
        <v>3</v>
      </c>
      <c r="E7" s="17">
        <f t="shared" si="0"/>
        <v>6</v>
      </c>
      <c r="F7" s="15" t="s">
        <v>37</v>
      </c>
      <c r="G7" s="18" t="s">
        <v>40</v>
      </c>
      <c r="H7" s="137"/>
      <c r="I7" s="138"/>
      <c r="J7" s="138"/>
      <c r="K7" s="138"/>
      <c r="L7" s="139"/>
    </row>
    <row r="8" spans="1:12" x14ac:dyDescent="0.25">
      <c r="A8" s="9" t="s">
        <v>62</v>
      </c>
    </row>
  </sheetData>
  <mergeCells count="7">
    <mergeCell ref="H3:L7"/>
    <mergeCell ref="H1:L2"/>
    <mergeCell ref="G1:G2"/>
    <mergeCell ref="F1:F2"/>
    <mergeCell ref="A1:A2"/>
    <mergeCell ref="B1:B2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>
      <selection sqref="A1:G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27" t="s">
        <v>27</v>
      </c>
      <c r="B3" s="23" t="str">
        <f>_xlfn.IFNA(VLOOKUP($A3,'GUARDRAIL SUMMARY'!$B:$K,2,FALSE),"")</f>
        <v>202</v>
      </c>
      <c r="C3" s="28">
        <v>100</v>
      </c>
      <c r="D3" s="28"/>
      <c r="E3" s="28">
        <f>IF(SUM(C3:D3)&gt;0, SUM(C3:D3), "")</f>
        <v>100</v>
      </c>
      <c r="F3" s="23" t="s">
        <v>8</v>
      </c>
      <c r="G3" s="24" t="s">
        <v>9</v>
      </c>
      <c r="H3" s="134" t="s">
        <v>61</v>
      </c>
      <c r="I3" s="135"/>
      <c r="J3" s="135"/>
      <c r="K3" s="135"/>
      <c r="L3" s="136"/>
    </row>
    <row r="4" spans="1:12" x14ac:dyDescent="0.25">
      <c r="A4" s="20" t="s">
        <v>28</v>
      </c>
      <c r="B4" s="8" t="str">
        <f>_xlfn.IFNA(VLOOKUP($A4,'GUARDRAIL SUMMARY'!$B:$K,2,FALSE),"")</f>
        <v>202</v>
      </c>
      <c r="C4" s="8">
        <v>2</v>
      </c>
      <c r="D4" s="8"/>
      <c r="E4" s="8">
        <f t="shared" ref="E4:E7" si="0">IF(SUM(C4:D4)&gt;0, SUM(C4:D4), "")</f>
        <v>2</v>
      </c>
      <c r="F4" s="8" t="s">
        <v>37</v>
      </c>
      <c r="G4" s="25" t="s">
        <v>38</v>
      </c>
      <c r="H4" s="134"/>
      <c r="I4" s="135"/>
      <c r="J4" s="135"/>
      <c r="K4" s="135"/>
      <c r="L4" s="136"/>
    </row>
    <row r="5" spans="1:12" x14ac:dyDescent="0.25">
      <c r="A5" s="20" t="s">
        <v>31</v>
      </c>
      <c r="B5" s="8" t="str">
        <f>_xlfn.IFNA(VLOOKUP($A5,'GUARDRAIL SUMMARY'!$B:$K,2,FALSE),"")</f>
        <v>606</v>
      </c>
      <c r="C5" s="5">
        <v>106.25</v>
      </c>
      <c r="D5" s="29"/>
      <c r="E5" s="5">
        <f t="shared" si="0"/>
        <v>106.25</v>
      </c>
      <c r="F5" s="8" t="s">
        <v>8</v>
      </c>
      <c r="G5" s="25" t="s">
        <v>24</v>
      </c>
      <c r="H5" s="134"/>
      <c r="I5" s="135"/>
      <c r="J5" s="135"/>
      <c r="K5" s="135"/>
      <c r="L5" s="136"/>
    </row>
    <row r="6" spans="1:12" x14ac:dyDescent="0.25">
      <c r="A6" s="20" t="s">
        <v>34</v>
      </c>
      <c r="B6" s="8" t="str">
        <f>_xlfn.IFNA(VLOOKUP($A6,'GUARDRAIL SUMMARY'!$B:$K,2,FALSE),"")</f>
        <v>606</v>
      </c>
      <c r="C6" s="8">
        <v>2</v>
      </c>
      <c r="D6" s="8"/>
      <c r="E6" s="8">
        <f t="shared" si="0"/>
        <v>2</v>
      </c>
      <c r="F6" s="8" t="s">
        <v>37</v>
      </c>
      <c r="G6" s="25" t="s">
        <v>26</v>
      </c>
      <c r="H6" s="134"/>
      <c r="I6" s="135"/>
      <c r="J6" s="135"/>
      <c r="K6" s="135"/>
      <c r="L6" s="136"/>
    </row>
    <row r="7" spans="1:12" ht="15" thickBot="1" x14ac:dyDescent="0.3">
      <c r="A7" s="22" t="s">
        <v>36</v>
      </c>
      <c r="B7" s="17" t="str">
        <f>_xlfn.IFNA(VLOOKUP($A7,'GUARDRAIL SUMMARY'!$B:$K,2,FALSE),"")</f>
        <v>626</v>
      </c>
      <c r="C7" s="17">
        <v>3</v>
      </c>
      <c r="D7" s="17"/>
      <c r="E7" s="17">
        <f t="shared" si="0"/>
        <v>3</v>
      </c>
      <c r="F7" s="17" t="s">
        <v>37</v>
      </c>
      <c r="G7" s="26" t="s">
        <v>40</v>
      </c>
      <c r="H7" s="137"/>
      <c r="I7" s="138"/>
      <c r="J7" s="138"/>
      <c r="K7" s="138"/>
      <c r="L7" s="139"/>
    </row>
    <row r="8" spans="1:12" x14ac:dyDescent="0.25">
      <c r="A8" s="9" t="s">
        <v>62</v>
      </c>
    </row>
  </sheetData>
  <mergeCells count="7">
    <mergeCell ref="H1:L2"/>
    <mergeCell ref="H3:L7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"/>
  <sheetViews>
    <sheetView tabSelected="1" workbookViewId="0">
      <selection sqref="A1:G6"/>
    </sheetView>
  </sheetViews>
  <sheetFormatPr defaultColWidth="9.140625" defaultRowHeight="14.25" x14ac:dyDescent="0.25"/>
  <cols>
    <col min="1" max="6" width="8.7109375" style="1" customWidth="1"/>
    <col min="7" max="7" width="48.7109375" style="9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9" t="s">
        <v>27</v>
      </c>
      <c r="B3" s="11" t="str">
        <f>_xlfn.IFNA(VLOOKUP($A3,'GUARDRAIL SUMMARY'!$B:$K,2,FALSE),"")</f>
        <v>202</v>
      </c>
      <c r="C3" s="30"/>
      <c r="D3" s="30">
        <v>62.5</v>
      </c>
      <c r="E3" s="30">
        <f>IF(SUM(C3:D3)&gt;0, SUM(C3:D3), "")</f>
        <v>62.5</v>
      </c>
      <c r="F3" s="11" t="s">
        <v>8</v>
      </c>
      <c r="G3" s="12" t="s">
        <v>9</v>
      </c>
      <c r="H3" s="134" t="s">
        <v>61</v>
      </c>
      <c r="I3" s="135"/>
      <c r="J3" s="135"/>
      <c r="K3" s="135"/>
      <c r="L3" s="136"/>
    </row>
    <row r="4" spans="1:12" x14ac:dyDescent="0.25">
      <c r="A4" s="20" t="s">
        <v>30</v>
      </c>
      <c r="B4" s="11" t="str">
        <f>_xlfn.IFNA(VLOOKUP($A4,'GUARDRAIL SUMMARY'!$B:$K,2,FALSE),"")</f>
        <v>606</v>
      </c>
      <c r="C4" s="8"/>
      <c r="D4" s="8">
        <v>62.5</v>
      </c>
      <c r="E4" s="8">
        <f t="shared" ref="E4:E5" si="0">IF(SUM(C4:D4)&gt;0, SUM(C4:D4), "")</f>
        <v>62.5</v>
      </c>
      <c r="F4" s="11" t="s">
        <v>8</v>
      </c>
      <c r="G4" s="12" t="s">
        <v>10</v>
      </c>
      <c r="H4" s="134"/>
      <c r="I4" s="135"/>
      <c r="J4" s="135"/>
      <c r="K4" s="135"/>
      <c r="L4" s="136"/>
    </row>
    <row r="5" spans="1:12" ht="15" thickBot="1" x14ac:dyDescent="0.3">
      <c r="A5" s="22" t="s">
        <v>36</v>
      </c>
      <c r="B5" s="15" t="str">
        <f>_xlfn.IFNA(VLOOKUP($A5,'GUARDRAIL SUMMARY'!$B:$K,2,FALSE),"")</f>
        <v>626</v>
      </c>
      <c r="C5" s="17"/>
      <c r="D5" s="17">
        <v>2</v>
      </c>
      <c r="E5" s="17">
        <f t="shared" si="0"/>
        <v>2</v>
      </c>
      <c r="F5" s="15" t="s">
        <v>8</v>
      </c>
      <c r="G5" s="18" t="s">
        <v>94</v>
      </c>
      <c r="H5" s="137"/>
      <c r="I5" s="138"/>
      <c r="J5" s="138"/>
      <c r="K5" s="138"/>
      <c r="L5" s="139"/>
    </row>
    <row r="6" spans="1:12" x14ac:dyDescent="0.25">
      <c r="A6" s="9" t="s">
        <v>62</v>
      </c>
    </row>
  </sheetData>
  <mergeCells count="7">
    <mergeCell ref="H1:L2"/>
    <mergeCell ref="H3:L5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741-EA2A-46AA-B156-AD08463B654B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56F8-CBA0-4F37-8515-9E18259BD5ED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483A3-3365-4088-BEC7-5D6C82436467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BD46-D290-4293-A560-B754182DD56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905A-0105-4BFC-9A17-194607A3A851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39B1-86CB-4D1B-B2F8-EC5A047D4FB5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02DA-DBBB-4E86-9C32-78A1E7793425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D461-642F-47B3-8A42-CA84059CA5EC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CDBC-CB86-488E-A919-DA129AFCE463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13CCB-8E02-4E07-991D-96B462911A18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117" t="s">
        <v>1</v>
      </c>
      <c r="B1" s="123" t="s">
        <v>0</v>
      </c>
      <c r="C1" s="123" t="s">
        <v>2</v>
      </c>
      <c r="D1" s="123"/>
      <c r="E1" s="123"/>
      <c r="F1" s="123" t="s">
        <v>3</v>
      </c>
      <c r="G1" s="120" t="s">
        <v>4</v>
      </c>
      <c r="H1" s="140" t="s">
        <v>60</v>
      </c>
      <c r="I1" s="131"/>
      <c r="J1" s="131"/>
      <c r="K1" s="131"/>
      <c r="L1" s="141"/>
    </row>
    <row r="2" spans="1:12" ht="15" thickBot="1" x14ac:dyDescent="0.3">
      <c r="A2" s="119"/>
      <c r="B2" s="125"/>
      <c r="C2" s="2" t="s">
        <v>12</v>
      </c>
      <c r="D2" s="2" t="s">
        <v>13</v>
      </c>
      <c r="E2" s="2" t="s">
        <v>14</v>
      </c>
      <c r="F2" s="125"/>
      <c r="G2" s="122"/>
      <c r="H2" s="142"/>
      <c r="I2" s="143"/>
      <c r="J2" s="143"/>
      <c r="K2" s="143"/>
      <c r="L2" s="144"/>
    </row>
    <row r="3" spans="1:12" ht="15" thickTop="1" x14ac:dyDescent="0.25">
      <c r="A3" s="10"/>
      <c r="B3" s="11" t="str">
        <f>_xlfn.IFNA(VLOOKUP($A3,'GUARDRAIL SUMMARY'!$B:$K,2,FALSE),"")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SUMMARY'!$B:$K,25,FALSE),"")</f>
        <v/>
      </c>
      <c r="G3" s="12" t="str">
        <f>_xlfn.IFNA(VLOOKUP($A3,'GUARDRAIL SUMMARY'!$B:$K,26,FALSE),"")</f>
        <v/>
      </c>
      <c r="H3" s="134" t="s">
        <v>61</v>
      </c>
      <c r="I3" s="135"/>
      <c r="J3" s="135"/>
      <c r="K3" s="135"/>
      <c r="L3" s="136"/>
    </row>
    <row r="4" spans="1:12" x14ac:dyDescent="0.25">
      <c r="A4" s="13"/>
      <c r="B4" s="11" t="str">
        <f>_xlfn.IFNA(VLOOKUP($A4,'GUARDRAIL SUMMARY'!$B:$K,2,FALSE),"")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SUMMARY'!$B:$K,25,FALSE),"")</f>
        <v/>
      </c>
      <c r="G4" s="12" t="str">
        <f>_xlfn.IFNA(VLOOKUP($A4,'GUARDRAIL SUMMARY'!$B:$K,26,FALSE),"")</f>
        <v/>
      </c>
      <c r="H4" s="134"/>
      <c r="I4" s="135"/>
      <c r="J4" s="135"/>
      <c r="K4" s="135"/>
      <c r="L4" s="136"/>
    </row>
    <row r="5" spans="1:12" x14ac:dyDescent="0.25">
      <c r="A5" s="13"/>
      <c r="B5" s="11" t="str">
        <f>_xlfn.IFNA(VLOOKUP($A5,'GUARDRAIL SUMMARY'!$B:$K,2,FALSE),"")</f>
        <v/>
      </c>
      <c r="C5" s="6"/>
      <c r="D5" s="6"/>
      <c r="E5" s="5" t="str">
        <f t="shared" si="0"/>
        <v/>
      </c>
      <c r="F5" s="11" t="str">
        <f>_xlfn.IFNA(VLOOKUP($A5,'GUARDRAIL SUMMARY'!$B:$K,25,FALSE),"")</f>
        <v/>
      </c>
      <c r="G5" s="12" t="str">
        <f>_xlfn.IFNA(VLOOKUP($A5,'GUARDRAIL SUMMARY'!$B:$K,26,FALSE),"")</f>
        <v/>
      </c>
      <c r="H5" s="134"/>
      <c r="I5" s="135"/>
      <c r="J5" s="135"/>
      <c r="K5" s="135"/>
      <c r="L5" s="136"/>
    </row>
    <row r="6" spans="1:12" x14ac:dyDescent="0.25">
      <c r="A6" s="13"/>
      <c r="B6" s="11" t="str">
        <f>_xlfn.IFNA(VLOOKUP($A6,'GUARDRAIL SUMMARY'!$B:$K,2,FALSE),"")</f>
        <v/>
      </c>
      <c r="C6" s="6"/>
      <c r="D6" s="6"/>
      <c r="E6" s="5" t="str">
        <f t="shared" si="0"/>
        <v/>
      </c>
      <c r="F6" s="11" t="str">
        <f>_xlfn.IFNA(VLOOKUP($A6,'GUARDRAIL SUMMARY'!$B:$K,25,FALSE),"")</f>
        <v/>
      </c>
      <c r="G6" s="12" t="str">
        <f>_xlfn.IFNA(VLOOKUP($A6,'GUARDRAIL SUMMARY'!$B:$K,26,FALSE),"")</f>
        <v/>
      </c>
      <c r="H6" s="134"/>
      <c r="I6" s="135"/>
      <c r="J6" s="135"/>
      <c r="K6" s="135"/>
      <c r="L6" s="136"/>
    </row>
    <row r="7" spans="1:12" x14ac:dyDescent="0.25">
      <c r="A7" s="13"/>
      <c r="B7" s="11" t="str">
        <f>_xlfn.IFNA(VLOOKUP($A7,'GUARDRAIL SUMMARY'!$B:$K,2,FALSE),"")</f>
        <v/>
      </c>
      <c r="C7" s="7"/>
      <c r="D7" s="7"/>
      <c r="E7" s="8" t="str">
        <f t="shared" si="0"/>
        <v/>
      </c>
      <c r="F7" s="11" t="str">
        <f>_xlfn.IFNA(VLOOKUP($A7,'GUARDRAIL SUMMARY'!$B:$K,25,FALSE),"")</f>
        <v/>
      </c>
      <c r="G7" s="12" t="str">
        <f>_xlfn.IFNA(VLOOKUP($A7,'GUARDRAIL SUMMARY'!$B:$K,26,FALSE),"")</f>
        <v/>
      </c>
      <c r="H7" s="134"/>
      <c r="I7" s="135"/>
      <c r="J7" s="135"/>
      <c r="K7" s="135"/>
      <c r="L7" s="136"/>
    </row>
    <row r="8" spans="1:12" ht="15" thickBot="1" x14ac:dyDescent="0.3">
      <c r="A8" s="14"/>
      <c r="B8" s="15" t="str">
        <f>_xlfn.IFNA(VLOOKUP($A8,'GUARDRAIL SUMMARY'!$B:$K,2,FALSE),"")</f>
        <v/>
      </c>
      <c r="C8" s="16"/>
      <c r="D8" s="16"/>
      <c r="E8" s="17" t="str">
        <f t="shared" si="0"/>
        <v/>
      </c>
      <c r="F8" s="15" t="str">
        <f>_xlfn.IFNA(VLOOKUP($A8,'GUARDRAIL SUMMARY'!$B:$K,25,FALSE),"")</f>
        <v/>
      </c>
      <c r="G8" s="18" t="str">
        <f>_xlfn.IFNA(VLOOKUP($A8,'GUARDRAIL SUMMARY'!$B:$K,26,FALSE),"")</f>
        <v/>
      </c>
      <c r="H8" s="137"/>
      <c r="I8" s="138"/>
      <c r="J8" s="138"/>
      <c r="K8" s="138"/>
      <c r="L8" s="139"/>
    </row>
    <row r="9" spans="1:12" x14ac:dyDescent="0.25">
      <c r="A9" s="9" t="s">
        <v>11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READ ME</vt:lpstr>
      <vt:lpstr>GR SUBSUMMARY_REVISED</vt:lpstr>
      <vt:lpstr>GUARDRAIL SUMMARY</vt:lpstr>
      <vt:lpstr>WAY-3-4.62</vt:lpstr>
      <vt:lpstr>WAY-3-8.96</vt:lpstr>
      <vt:lpstr>WAY-3-11.61</vt:lpstr>
      <vt:lpstr>LOCATION 4</vt:lpstr>
      <vt:lpstr>LOCATION 5</vt:lpstr>
      <vt:lpstr>LOCATION 6</vt:lpstr>
      <vt:lpstr>LOCATION 7</vt:lpstr>
      <vt:lpstr>LOCATION 8</vt:lpstr>
      <vt:lpstr>LOCATION 9</vt:lpstr>
      <vt:lpstr>LOCATION 10</vt:lpstr>
      <vt:lpstr>LOCATION 11</vt:lpstr>
      <vt:lpstr>LOCATION 12</vt:lpstr>
      <vt:lpstr>LOCATION 13</vt:lpstr>
      <vt:lpstr>LOCATION 14</vt:lpstr>
      <vt:lpstr>LOCATION 15</vt:lpstr>
      <vt:lpstr>LOCATION 16</vt:lpstr>
      <vt:lpstr>LOCATION 17</vt:lpstr>
      <vt:lpstr>LOCATION 18</vt:lpstr>
      <vt:lpstr>LOCATION 19</vt:lpstr>
      <vt:lpstr>LOCATION 20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Lowery, Jamie</cp:lastModifiedBy>
  <cp:lastPrinted>2016-04-13T20:28:28Z</cp:lastPrinted>
  <dcterms:created xsi:type="dcterms:W3CDTF">2016-04-13T14:26:37Z</dcterms:created>
  <dcterms:modified xsi:type="dcterms:W3CDTF">2026-02-13T15:42:30Z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